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B. Instrumento de evaluación\"/>
    </mc:Choice>
  </mc:AlternateContent>
  <xr:revisionPtr revIDLastSave="0" documentId="13_ncr:1_{53D8A664-B601-4AF2-A42A-69273E1DCEFB}" xr6:coauthVersionLast="47" xr6:coauthVersionMax="47" xr10:uidLastSave="{00000000-0000-0000-0000-000000000000}"/>
  <bookViews>
    <workbookView xWindow="-120" yWindow="-120" windowWidth="20730" windowHeight="11160" xr2:uid="{15E27422-FEB3-4993-AEDF-E62EC3645320}"/>
  </bookViews>
  <sheets>
    <sheet name="Matriz evaluación" sheetId="1" r:id="rId1"/>
    <sheet name="Parámetros" sheetId="2" state="hidden" r:id="rId2"/>
    <sheet name="Análisi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  <c r="J13" i="1"/>
  <c r="K13" i="1" s="1"/>
  <c r="C21" i="3"/>
  <c r="C22" i="3"/>
  <c r="C23" i="3"/>
  <c r="C24" i="3"/>
  <c r="C25" i="3"/>
  <c r="C26" i="3"/>
  <c r="C27" i="3"/>
  <c r="C20" i="3"/>
  <c r="D21" i="3"/>
  <c r="D22" i="3"/>
  <c r="D25" i="3"/>
  <c r="D26" i="3"/>
  <c r="D27" i="3"/>
  <c r="C4" i="3"/>
  <c r="J5" i="1"/>
  <c r="J26" i="1"/>
  <c r="J25" i="1"/>
  <c r="J24" i="1"/>
  <c r="J23" i="1"/>
  <c r="D24" i="3" s="1"/>
  <c r="J22" i="1"/>
  <c r="D23" i="3" s="1"/>
  <c r="J21" i="1"/>
  <c r="J20" i="1"/>
  <c r="J19" i="1"/>
  <c r="J7" i="1"/>
  <c r="C6" i="3" s="1"/>
  <c r="J27" i="1" l="1"/>
  <c r="K27" i="1" s="1"/>
  <c r="D20" i="3"/>
  <c r="J6" i="1"/>
  <c r="C5" i="3" s="1"/>
  <c r="J8" i="1"/>
  <c r="C7" i="3" s="1"/>
  <c r="J9" i="1"/>
  <c r="C8" i="3" s="1"/>
  <c r="J10" i="1"/>
  <c r="C9" i="3" s="1"/>
  <c r="J11" i="1"/>
  <c r="C10" i="3" s="1"/>
  <c r="J12" i="1"/>
  <c r="C11" i="3" s="1"/>
</calcChain>
</file>

<file path=xl/sharedStrings.xml><?xml version="1.0" encoding="utf-8"?>
<sst xmlns="http://schemas.openxmlformats.org/spreadsheetml/2006/main" count="65" uniqueCount="28">
  <si>
    <t xml:space="preserve">Subproceso </t>
  </si>
  <si>
    <t xml:space="preserve">Planificación del talento humano </t>
  </si>
  <si>
    <t>Reclutamiento, selección y contratación</t>
  </si>
  <si>
    <t xml:space="preserve">Orientación del personal </t>
  </si>
  <si>
    <t>Perfiles y cargos</t>
  </si>
  <si>
    <t xml:space="preserve">Formación, capacitación y desarrollo. </t>
  </si>
  <si>
    <t>Remuneración e incentivos</t>
  </si>
  <si>
    <t>Bienestar y clima laboral</t>
  </si>
  <si>
    <t xml:space="preserve">Evaluación de desempeño </t>
  </si>
  <si>
    <t xml:space="preserve">Porcentaje de cumplimiento </t>
  </si>
  <si>
    <t>Criterios</t>
  </si>
  <si>
    <t>Está documentado</t>
  </si>
  <si>
    <t xml:space="preserve">Se implementa </t>
  </si>
  <si>
    <t>Se realiza gestión</t>
  </si>
  <si>
    <t>Se evalua periodicamente</t>
  </si>
  <si>
    <t>Está actualizado</t>
  </si>
  <si>
    <t>Es conocido por el personal</t>
  </si>
  <si>
    <t>Tiene indicadores de evaluación</t>
  </si>
  <si>
    <t xml:space="preserve">Calificación </t>
  </si>
  <si>
    <t>No cumple</t>
  </si>
  <si>
    <t>En proceso de cumplimiento</t>
  </si>
  <si>
    <t>Se cumple parcialmente</t>
  </si>
  <si>
    <t>Se cumple en alto grado</t>
  </si>
  <si>
    <t>Se cumple completamente</t>
  </si>
  <si>
    <t>Valoración inicial</t>
  </si>
  <si>
    <t>Valoración actual</t>
  </si>
  <si>
    <t>Porcentaje de cumplimiento actual</t>
  </si>
  <si>
    <t>Porcentaje de cumplimiento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</si>
</sst>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0" fillId="2" borderId="3" xfId="0" applyFill="1" applyBorder="1"/>
    <xf numFmtId="0" fontId="0" fillId="2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4" borderId="5" xfId="0" applyFill="1" applyBorder="1"/>
    <xf numFmtId="0" fontId="0" fillId="4" borderId="6" xfId="0" applyFill="1" applyBorder="1"/>
    <xf numFmtId="0" fontId="0" fillId="5" borderId="5" xfId="0" applyFill="1" applyBorder="1"/>
    <xf numFmtId="0" fontId="0" fillId="5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7" borderId="22" xfId="0" applyFont="1" applyFill="1" applyBorder="1" applyAlignment="1">
      <alignment vertical="center" wrapText="1"/>
    </xf>
    <xf numFmtId="9" fontId="2" fillId="7" borderId="23" xfId="0" applyNumberFormat="1" applyFont="1" applyFill="1" applyBorder="1"/>
    <xf numFmtId="0" fontId="2" fillId="7" borderId="22" xfId="0" applyFont="1" applyFill="1" applyBorder="1" applyAlignment="1">
      <alignment vertical="center"/>
    </xf>
    <xf numFmtId="0" fontId="2" fillId="7" borderId="22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2" xfId="0" applyFont="1" applyBorder="1"/>
    <xf numFmtId="0" fontId="2" fillId="0" borderId="27" xfId="0" applyFont="1" applyBorder="1"/>
    <xf numFmtId="0" fontId="2" fillId="0" borderId="28" xfId="0" applyFont="1" applyBorder="1"/>
    <xf numFmtId="9" fontId="0" fillId="0" borderId="0" xfId="0" applyNumberFormat="1"/>
    <xf numFmtId="164" fontId="2" fillId="0" borderId="22" xfId="1" applyNumberFormat="1" applyFont="1" applyBorder="1"/>
    <xf numFmtId="164" fontId="2" fillId="0" borderId="27" xfId="1" applyNumberFormat="1" applyFont="1" applyBorder="1"/>
    <xf numFmtId="164" fontId="2" fillId="0" borderId="23" xfId="1" applyNumberFormat="1" applyFont="1" applyBorder="1"/>
    <xf numFmtId="164" fontId="0" fillId="0" borderId="0" xfId="0" applyNumberFormat="1"/>
    <xf numFmtId="164" fontId="2" fillId="4" borderId="2" xfId="1" applyNumberFormat="1" applyFont="1" applyFill="1" applyBorder="1"/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7" borderId="18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/>
    </xf>
    <xf numFmtId="164" fontId="2" fillId="0" borderId="1" xfId="1" applyNumberFormat="1" applyFont="1" applyBorder="1"/>
    <xf numFmtId="0" fontId="3" fillId="7" borderId="31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" xfId="0" applyFont="1" applyBorder="1"/>
    <xf numFmtId="164" fontId="2" fillId="0" borderId="11" xfId="1" applyNumberFormat="1" applyFont="1" applyBorder="1"/>
    <xf numFmtId="164" fontId="2" fillId="0" borderId="4" xfId="1" applyNumberFormat="1" applyFont="1" applyBorder="1"/>
    <xf numFmtId="164" fontId="2" fillId="0" borderId="6" xfId="1" applyNumberFormat="1" applyFont="1" applyBorder="1"/>
    <xf numFmtId="164" fontId="2" fillId="0" borderId="12" xfId="1" applyNumberFormat="1" applyFont="1" applyBorder="1"/>
    <xf numFmtId="164" fontId="2" fillId="0" borderId="8" xfId="1" applyNumberFormat="1" applyFont="1" applyBorder="1"/>
    <xf numFmtId="164" fontId="2" fillId="0" borderId="0" xfId="1" applyNumberFormat="1" applyFont="1"/>
    <xf numFmtId="164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BC4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Porcentaje de cumplimiento de los subprocesos GTH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122-4406-9098-51303D53FA38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122-4406-9098-51303D53FA38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122-4406-9098-51303D53FA38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122-4406-9098-51303D53FA38}"/>
              </c:ext>
            </c:extLst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D122-4406-9098-51303D53FA38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122-4406-9098-51303D53FA3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D122-4406-9098-51303D53FA38}"/>
              </c:ext>
            </c:extLst>
          </c:dPt>
          <c:dPt>
            <c:idx val="7"/>
            <c:invertIfNegative val="0"/>
            <c:bubble3D val="0"/>
            <c:spPr>
              <a:solidFill>
                <a:srgbClr val="BC4CA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122-4406-9098-51303D53FA38}"/>
              </c:ext>
            </c:extLst>
          </c:dPt>
          <c:cat>
            <c:strRef>
              <c:f>Análisis!$B$4:$B$11</c:f>
              <c:strCache>
                <c:ptCount val="8"/>
                <c:pt idx="0">
                  <c:v>Planificación del talento humano </c:v>
                </c:pt>
                <c:pt idx="1">
                  <c:v>Reclutamiento, selección y contratación</c:v>
                </c:pt>
                <c:pt idx="2">
                  <c:v>Orientación del personal </c:v>
                </c:pt>
                <c:pt idx="3">
                  <c:v>Perfiles y cargos</c:v>
                </c:pt>
                <c:pt idx="4">
                  <c:v>Formación, capacitación y desarrollo. </c:v>
                </c:pt>
                <c:pt idx="5">
                  <c:v>Remuneración e incentivos</c:v>
                </c:pt>
                <c:pt idx="6">
                  <c:v>Bienestar y clima laboral</c:v>
                </c:pt>
                <c:pt idx="7">
                  <c:v>Evaluación de desempeño </c:v>
                </c:pt>
              </c:strCache>
            </c:strRef>
          </c:cat>
          <c:val>
            <c:numRef>
              <c:f>Análisis!$C$4:$C$11</c:f>
              <c:numCache>
                <c:formatCode>0.0%</c:formatCode>
                <c:ptCount val="8"/>
                <c:pt idx="0">
                  <c:v>0.36</c:v>
                </c:pt>
                <c:pt idx="1">
                  <c:v>0.59</c:v>
                </c:pt>
                <c:pt idx="2">
                  <c:v>0.76999999999999991</c:v>
                </c:pt>
                <c:pt idx="3">
                  <c:v>0.35599999999999998</c:v>
                </c:pt>
                <c:pt idx="4">
                  <c:v>0.71</c:v>
                </c:pt>
                <c:pt idx="5">
                  <c:v>0.67</c:v>
                </c:pt>
                <c:pt idx="6">
                  <c:v>0.46999999999999992</c:v>
                </c:pt>
                <c:pt idx="7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2-4406-9098-51303D53F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91567"/>
        <c:axId val="211592399"/>
      </c:barChart>
      <c:catAx>
        <c:axId val="21159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1592399"/>
        <c:crosses val="autoZero"/>
        <c:auto val="1"/>
        <c:lblAlgn val="ctr"/>
        <c:lblOffset val="100"/>
        <c:noMultiLvlLbl val="0"/>
      </c:catAx>
      <c:valAx>
        <c:axId val="211592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11591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del estado inicial y estado actual del proceso de GTH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911329833770777"/>
          <c:y val="0.17171296296296298"/>
          <c:w val="0.51601224846894134"/>
          <c:h val="0.3301122776319626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Análisis!$C$17</c:f>
              <c:strCache>
                <c:ptCount val="1"/>
                <c:pt idx="0">
                  <c:v>Porcentaje de cumplimiento inicial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8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B82A-48EB-8102-AAFCB5280BA8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Análisis!$A$18:$B$27</c15:sqref>
                  </c15:fullRef>
                  <c15:levelRef>
                    <c15:sqref>Análisis!$B$18:$B$27</c15:sqref>
                  </c15:levelRef>
                </c:ext>
              </c:extLst>
              <c:f>Análisis!$B$18:$B$27</c:f>
              <c:strCache>
                <c:ptCount val="10"/>
                <c:pt idx="2">
                  <c:v>Planificación del talento humano </c:v>
                </c:pt>
                <c:pt idx="3">
                  <c:v>Reclutamiento, selección y contratación</c:v>
                </c:pt>
                <c:pt idx="4">
                  <c:v>Orientación del personal </c:v>
                </c:pt>
                <c:pt idx="5">
                  <c:v>Perfiles y cargos</c:v>
                </c:pt>
                <c:pt idx="6">
                  <c:v>Formación, capacitación y desarrollo. </c:v>
                </c:pt>
                <c:pt idx="7">
                  <c:v>Remuneración e incentivos</c:v>
                </c:pt>
                <c:pt idx="8">
                  <c:v>Bienestar y clima laboral</c:v>
                </c:pt>
                <c:pt idx="9">
                  <c:v>Evaluación de desempeño </c:v>
                </c:pt>
              </c:strCache>
            </c:strRef>
          </c:cat>
          <c:val>
            <c:numRef>
              <c:f>Análisis!$C$18:$C$27</c:f>
              <c:numCache>
                <c:formatCode>General</c:formatCode>
                <c:ptCount val="10"/>
                <c:pt idx="2" formatCode="0.0%">
                  <c:v>0.36</c:v>
                </c:pt>
                <c:pt idx="3" formatCode="0.0%">
                  <c:v>0.59</c:v>
                </c:pt>
                <c:pt idx="4" formatCode="0.0%">
                  <c:v>0.76999999999999991</c:v>
                </c:pt>
                <c:pt idx="5" formatCode="0.0%">
                  <c:v>0.35599999999999998</c:v>
                </c:pt>
                <c:pt idx="6" formatCode="0.0%">
                  <c:v>0.71</c:v>
                </c:pt>
                <c:pt idx="7" formatCode="0.0%">
                  <c:v>0.67</c:v>
                </c:pt>
                <c:pt idx="8" formatCode="0.0%">
                  <c:v>0.46999999999999992</c:v>
                </c:pt>
                <c:pt idx="9" formatCode="0.0%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A-48EB-8102-AAFCB5280BA8}"/>
            </c:ext>
          </c:extLst>
        </c:ser>
        <c:ser>
          <c:idx val="1"/>
          <c:order val="1"/>
          <c:tx>
            <c:strRef>
              <c:f>Análisis!$D$17</c:f>
              <c:strCache>
                <c:ptCount val="1"/>
                <c:pt idx="0">
                  <c:v>Porcentaje de cumplimiento actual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Análisis!$A$18:$B$27</c15:sqref>
                  </c15:fullRef>
                  <c15:levelRef>
                    <c15:sqref>Análisis!$B$18:$B$27</c15:sqref>
                  </c15:levelRef>
                </c:ext>
              </c:extLst>
              <c:f>Análisis!$B$18:$B$27</c:f>
              <c:strCache>
                <c:ptCount val="10"/>
                <c:pt idx="2">
                  <c:v>Planificación del talento humano </c:v>
                </c:pt>
                <c:pt idx="3">
                  <c:v>Reclutamiento, selección y contratación</c:v>
                </c:pt>
                <c:pt idx="4">
                  <c:v>Orientación del personal </c:v>
                </c:pt>
                <c:pt idx="5">
                  <c:v>Perfiles y cargos</c:v>
                </c:pt>
                <c:pt idx="6">
                  <c:v>Formación, capacitación y desarrollo. </c:v>
                </c:pt>
                <c:pt idx="7">
                  <c:v>Remuneración e incentivos</c:v>
                </c:pt>
                <c:pt idx="8">
                  <c:v>Bienestar y clima laboral</c:v>
                </c:pt>
                <c:pt idx="9">
                  <c:v>Evaluación de desempeño </c:v>
                </c:pt>
              </c:strCache>
            </c:strRef>
          </c:cat>
          <c:val>
            <c:numRef>
              <c:f>Análisis!$D$18:$D$27</c:f>
              <c:numCache>
                <c:formatCode>General</c:formatCode>
                <c:ptCount val="10"/>
                <c:pt idx="2" formatCode="0.0%">
                  <c:v>0.95000000000000007</c:v>
                </c:pt>
                <c:pt idx="3" formatCode="0.0%">
                  <c:v>0.94600000000000017</c:v>
                </c:pt>
                <c:pt idx="4" formatCode="0.0%">
                  <c:v>0.94600000000000017</c:v>
                </c:pt>
                <c:pt idx="5" formatCode="0.0%">
                  <c:v>0.97</c:v>
                </c:pt>
                <c:pt idx="6" formatCode="0.0%">
                  <c:v>0.97</c:v>
                </c:pt>
                <c:pt idx="7" formatCode="0.0%">
                  <c:v>0.92600000000000005</c:v>
                </c:pt>
                <c:pt idx="8" formatCode="0.0%">
                  <c:v>0.97</c:v>
                </c:pt>
                <c:pt idx="9" formatCode="0.0%">
                  <c:v>0.95000000000000007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2A-48EB-8102-AAFCB5280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51888991"/>
        <c:axId val="1651883999"/>
        <c:axId val="1652118463"/>
      </c:bar3DChart>
      <c:catAx>
        <c:axId val="1651888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51883999"/>
        <c:crosses val="autoZero"/>
        <c:auto val="1"/>
        <c:lblAlgn val="ctr"/>
        <c:lblOffset val="100"/>
        <c:noMultiLvlLbl val="0"/>
      </c:catAx>
      <c:valAx>
        <c:axId val="1651883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51888991"/>
        <c:crosses val="autoZero"/>
        <c:crossBetween val="between"/>
      </c:valAx>
      <c:serAx>
        <c:axId val="1652118463"/>
        <c:scaling>
          <c:orientation val="minMax"/>
        </c:scaling>
        <c:delete val="1"/>
        <c:axPos val="b"/>
        <c:majorTickMark val="none"/>
        <c:minorTickMark val="none"/>
        <c:tickLblPos val="nextTo"/>
        <c:crossAx val="1651883999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138112</xdr:rowOff>
    </xdr:from>
    <xdr:to>
      <xdr:col>9</xdr:col>
      <xdr:colOff>304800</xdr:colOff>
      <xdr:row>14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6C119B4-3A60-43EE-999B-C917D2D759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276224</xdr:colOff>
      <xdr:row>15</xdr:row>
      <xdr:rowOff>80961</xdr:rowOff>
    </xdr:from>
    <xdr:to>
      <xdr:col>13</xdr:col>
      <xdr:colOff>304799</xdr:colOff>
      <xdr:row>34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385F5C-6A5E-4E45-8F1F-1764EB667B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667D-4AA6-4D7B-8EB0-90B0E3C2295C}">
  <dimension ref="A1:L27"/>
  <sheetViews>
    <sheetView tabSelected="1" topLeftCell="E10" workbookViewId="0">
      <selection activeCell="L24" sqref="L24"/>
    </sheetView>
  </sheetViews>
  <sheetFormatPr baseColWidth="10" defaultRowHeight="15.75" x14ac:dyDescent="0.25"/>
  <cols>
    <col min="1" max="1" width="3.5703125" style="1" customWidth="1"/>
    <col min="2" max="2" width="35.42578125" style="1" bestFit="1" customWidth="1"/>
    <col min="3" max="3" width="17.140625" style="1" bestFit="1" customWidth="1"/>
    <col min="4" max="4" width="15.5703125" style="1" customWidth="1"/>
    <col min="5" max="5" width="15.42578125" style="1" customWidth="1"/>
    <col min="6" max="6" width="16.42578125" style="1" customWidth="1"/>
    <col min="7" max="8" width="22.7109375" style="1" customWidth="1"/>
    <col min="9" max="9" width="24.28515625" style="1" customWidth="1"/>
    <col min="10" max="10" width="14.28515625" style="1" customWidth="1"/>
    <col min="11" max="16384" width="11.42578125" style="1"/>
  </cols>
  <sheetData>
    <row r="1" spans="1:11" ht="16.5" thickBot="1" x14ac:dyDescent="0.3">
      <c r="B1" s="54" t="s">
        <v>24</v>
      </c>
      <c r="C1" s="54"/>
      <c r="D1" s="54"/>
      <c r="E1" s="54"/>
      <c r="F1" s="54"/>
      <c r="G1" s="54"/>
      <c r="H1" s="54"/>
      <c r="I1" s="54"/>
      <c r="J1" s="54"/>
    </row>
    <row r="2" spans="1:11" ht="16.5" thickBot="1" x14ac:dyDescent="0.3">
      <c r="A2" s="40" t="s">
        <v>0</v>
      </c>
      <c r="B2" s="41"/>
      <c r="C2" s="37" t="s">
        <v>10</v>
      </c>
      <c r="D2" s="38"/>
      <c r="E2" s="38"/>
      <c r="F2" s="38"/>
      <c r="G2" s="38"/>
      <c r="H2" s="38"/>
      <c r="I2" s="39"/>
      <c r="J2" s="34" t="s">
        <v>9</v>
      </c>
    </row>
    <row r="3" spans="1:11" ht="31.5" x14ac:dyDescent="0.25">
      <c r="A3" s="42"/>
      <c r="B3" s="43"/>
      <c r="C3" s="18" t="s">
        <v>11</v>
      </c>
      <c r="D3" s="18" t="s">
        <v>15</v>
      </c>
      <c r="E3" s="18" t="s">
        <v>12</v>
      </c>
      <c r="F3" s="20" t="s">
        <v>13</v>
      </c>
      <c r="G3" s="21" t="s">
        <v>16</v>
      </c>
      <c r="H3" s="21" t="s">
        <v>17</v>
      </c>
      <c r="I3" s="20" t="s">
        <v>14</v>
      </c>
      <c r="J3" s="35"/>
    </row>
    <row r="4" spans="1:11" ht="16.5" thickBot="1" x14ac:dyDescent="0.3">
      <c r="A4" s="44"/>
      <c r="B4" s="45"/>
      <c r="C4" s="19">
        <v>0.1</v>
      </c>
      <c r="D4" s="19">
        <v>0.15</v>
      </c>
      <c r="E4" s="19">
        <v>0.15</v>
      </c>
      <c r="F4" s="19">
        <v>0.18</v>
      </c>
      <c r="G4" s="19">
        <v>0.12</v>
      </c>
      <c r="H4" s="19">
        <v>0.15</v>
      </c>
      <c r="I4" s="19">
        <v>0.15</v>
      </c>
      <c r="J4" s="36"/>
    </row>
    <row r="5" spans="1:11" x14ac:dyDescent="0.25">
      <c r="A5" s="16">
        <v>1</v>
      </c>
      <c r="B5" s="17" t="s">
        <v>1</v>
      </c>
      <c r="C5" s="17">
        <v>3</v>
      </c>
      <c r="D5" s="17">
        <v>2</v>
      </c>
      <c r="E5" s="17">
        <v>2</v>
      </c>
      <c r="F5" s="17">
        <v>2</v>
      </c>
      <c r="G5" s="17">
        <v>2</v>
      </c>
      <c r="H5" s="17">
        <v>1</v>
      </c>
      <c r="I5" s="22">
        <v>1</v>
      </c>
      <c r="J5" s="25">
        <f>C5*$C$4+D5*$D$4+E5*$E$4+F5*$F$4+G5*$G$4+H5*$H$4+I5*$I$4</f>
        <v>1.8</v>
      </c>
    </row>
    <row r="6" spans="1:11" x14ac:dyDescent="0.25">
      <c r="A6" s="13">
        <v>2</v>
      </c>
      <c r="B6" s="12" t="s">
        <v>2</v>
      </c>
      <c r="C6" s="12">
        <v>4</v>
      </c>
      <c r="D6" s="12">
        <v>2</v>
      </c>
      <c r="E6" s="12">
        <v>5</v>
      </c>
      <c r="F6" s="12">
        <v>4</v>
      </c>
      <c r="G6" s="12">
        <v>4</v>
      </c>
      <c r="H6" s="12">
        <v>1</v>
      </c>
      <c r="I6" s="23">
        <v>1</v>
      </c>
      <c r="J6" s="26">
        <f t="shared" ref="J5:J12" si="0">C6*$C$4+D6*$D$4+E6*$E$4+F6*$F$4+G6*$G$4+H6*$H$4+I6*$I$4</f>
        <v>2.9499999999999997</v>
      </c>
    </row>
    <row r="7" spans="1:11" x14ac:dyDescent="0.25">
      <c r="A7" s="13">
        <v>3</v>
      </c>
      <c r="B7" s="12" t="s">
        <v>3</v>
      </c>
      <c r="C7" s="12">
        <v>4</v>
      </c>
      <c r="D7" s="12">
        <v>4</v>
      </c>
      <c r="E7" s="12">
        <v>5</v>
      </c>
      <c r="F7" s="12">
        <v>5</v>
      </c>
      <c r="G7" s="12">
        <v>5</v>
      </c>
      <c r="H7" s="12">
        <v>1</v>
      </c>
      <c r="I7" s="23">
        <v>3</v>
      </c>
      <c r="J7" s="26">
        <f t="shared" si="0"/>
        <v>3.8499999999999996</v>
      </c>
    </row>
    <row r="8" spans="1:11" x14ac:dyDescent="0.25">
      <c r="A8" s="13">
        <v>4</v>
      </c>
      <c r="B8" s="12" t="s">
        <v>4</v>
      </c>
      <c r="C8" s="12">
        <v>4</v>
      </c>
      <c r="D8" s="12">
        <v>1</v>
      </c>
      <c r="E8" s="12">
        <v>3</v>
      </c>
      <c r="F8" s="12">
        <v>2</v>
      </c>
      <c r="G8" s="12">
        <v>1</v>
      </c>
      <c r="H8" s="12">
        <v>1</v>
      </c>
      <c r="I8" s="23">
        <v>1</v>
      </c>
      <c r="J8" s="26">
        <f t="shared" si="0"/>
        <v>1.7799999999999998</v>
      </c>
    </row>
    <row r="9" spans="1:11" x14ac:dyDescent="0.25">
      <c r="A9" s="13">
        <v>5</v>
      </c>
      <c r="B9" s="12" t="s">
        <v>5</v>
      </c>
      <c r="C9" s="12">
        <v>4</v>
      </c>
      <c r="D9" s="12">
        <v>4</v>
      </c>
      <c r="E9" s="12">
        <v>5</v>
      </c>
      <c r="F9" s="12">
        <v>5</v>
      </c>
      <c r="G9" s="12">
        <v>5</v>
      </c>
      <c r="H9" s="12">
        <v>1</v>
      </c>
      <c r="I9" s="23">
        <v>1</v>
      </c>
      <c r="J9" s="26">
        <f t="shared" si="0"/>
        <v>3.55</v>
      </c>
    </row>
    <row r="10" spans="1:11" x14ac:dyDescent="0.25">
      <c r="A10" s="13">
        <v>6</v>
      </c>
      <c r="B10" s="12" t="s">
        <v>6</v>
      </c>
      <c r="C10" s="12">
        <v>2</v>
      </c>
      <c r="D10" s="12">
        <v>4</v>
      </c>
      <c r="E10" s="12">
        <v>5</v>
      </c>
      <c r="F10" s="12">
        <v>5</v>
      </c>
      <c r="G10" s="12">
        <v>5</v>
      </c>
      <c r="H10" s="12">
        <v>1</v>
      </c>
      <c r="I10" s="23">
        <v>1</v>
      </c>
      <c r="J10" s="26">
        <f t="shared" si="0"/>
        <v>3.35</v>
      </c>
    </row>
    <row r="11" spans="1:11" x14ac:dyDescent="0.25">
      <c r="A11" s="13">
        <v>7</v>
      </c>
      <c r="B11" s="12" t="s">
        <v>7</v>
      </c>
      <c r="C11" s="12">
        <v>1</v>
      </c>
      <c r="D11" s="12">
        <v>1</v>
      </c>
      <c r="E11" s="12">
        <v>4</v>
      </c>
      <c r="F11" s="12">
        <v>4</v>
      </c>
      <c r="G11" s="12">
        <v>4</v>
      </c>
      <c r="H11" s="12">
        <v>1</v>
      </c>
      <c r="I11" s="23">
        <v>1</v>
      </c>
      <c r="J11" s="26">
        <f t="shared" si="0"/>
        <v>2.3499999999999996</v>
      </c>
    </row>
    <row r="12" spans="1:11" ht="16.5" thickBot="1" x14ac:dyDescent="0.3">
      <c r="A12" s="14">
        <v>8</v>
      </c>
      <c r="B12" s="15" t="s">
        <v>8</v>
      </c>
      <c r="C12" s="15">
        <v>1</v>
      </c>
      <c r="D12" s="15">
        <v>1</v>
      </c>
      <c r="E12" s="15">
        <v>1</v>
      </c>
      <c r="F12" s="15">
        <v>1</v>
      </c>
      <c r="G12" s="15">
        <v>1</v>
      </c>
      <c r="H12" s="15">
        <v>1</v>
      </c>
      <c r="I12" s="24">
        <v>1</v>
      </c>
      <c r="J12" s="26">
        <f t="shared" si="0"/>
        <v>1</v>
      </c>
    </row>
    <row r="13" spans="1:11" ht="16.5" thickBot="1" x14ac:dyDescent="0.3">
      <c r="J13" s="27">
        <f>AVERAGE(J5:J12)</f>
        <v>2.5787500000000003</v>
      </c>
      <c r="K13" s="33">
        <f>(J13*1)/5</f>
        <v>0.51575000000000004</v>
      </c>
    </row>
    <row r="15" spans="1:11" ht="16.5" thickBot="1" x14ac:dyDescent="0.3">
      <c r="B15" s="54" t="s">
        <v>25</v>
      </c>
      <c r="C15" s="54"/>
      <c r="D15" s="54"/>
      <c r="E15" s="54"/>
      <c r="F15" s="54"/>
      <c r="G15" s="54"/>
      <c r="H15" s="54"/>
      <c r="I15" s="54"/>
      <c r="J15" s="54"/>
    </row>
    <row r="16" spans="1:11" ht="16.5" thickBot="1" x14ac:dyDescent="0.3">
      <c r="A16" s="40" t="s">
        <v>0</v>
      </c>
      <c r="B16" s="41"/>
      <c r="C16" s="37" t="s">
        <v>10</v>
      </c>
      <c r="D16" s="38"/>
      <c r="E16" s="38"/>
      <c r="F16" s="38"/>
      <c r="G16" s="38"/>
      <c r="H16" s="38"/>
      <c r="I16" s="39"/>
      <c r="J16" s="34" t="s">
        <v>9</v>
      </c>
    </row>
    <row r="17" spans="1:12" ht="31.5" x14ac:dyDescent="0.25">
      <c r="A17" s="42"/>
      <c r="B17" s="43"/>
      <c r="C17" s="18" t="s">
        <v>11</v>
      </c>
      <c r="D17" s="18" t="s">
        <v>15</v>
      </c>
      <c r="E17" s="18" t="s">
        <v>12</v>
      </c>
      <c r="F17" s="20" t="s">
        <v>13</v>
      </c>
      <c r="G17" s="21" t="s">
        <v>16</v>
      </c>
      <c r="H17" s="21" t="s">
        <v>17</v>
      </c>
      <c r="I17" s="20" t="s">
        <v>14</v>
      </c>
      <c r="J17" s="35"/>
    </row>
    <row r="18" spans="1:12" ht="16.5" thickBot="1" x14ac:dyDescent="0.3">
      <c r="A18" s="44"/>
      <c r="B18" s="45"/>
      <c r="C18" s="19">
        <v>0.1</v>
      </c>
      <c r="D18" s="19">
        <v>0.15</v>
      </c>
      <c r="E18" s="19">
        <v>0.15</v>
      </c>
      <c r="F18" s="19">
        <v>0.18</v>
      </c>
      <c r="G18" s="19">
        <v>0.12</v>
      </c>
      <c r="H18" s="19">
        <v>0.15</v>
      </c>
      <c r="I18" s="19">
        <v>0.15</v>
      </c>
      <c r="J18" s="36"/>
    </row>
    <row r="19" spans="1:12" x14ac:dyDescent="0.25">
      <c r="A19" s="16">
        <v>1</v>
      </c>
      <c r="B19" s="17" t="s">
        <v>1</v>
      </c>
      <c r="C19" s="17">
        <v>4</v>
      </c>
      <c r="D19" s="17">
        <v>5</v>
      </c>
      <c r="E19" s="17">
        <v>5</v>
      </c>
      <c r="F19" s="17">
        <v>5</v>
      </c>
      <c r="G19" s="17">
        <v>5</v>
      </c>
      <c r="H19" s="17">
        <v>4</v>
      </c>
      <c r="I19" s="22">
        <v>5</v>
      </c>
      <c r="J19" s="25">
        <f t="shared" ref="J19:J26" si="1">C19*$C$4+D19*$D$4+E19*$E$4+F19*$F$4+G19*$G$4+H19*$H$4+I19*$I$4</f>
        <v>4.75</v>
      </c>
    </row>
    <row r="20" spans="1:12" x14ac:dyDescent="0.25">
      <c r="A20" s="13">
        <v>2</v>
      </c>
      <c r="B20" s="12" t="s">
        <v>2</v>
      </c>
      <c r="C20" s="12">
        <v>5</v>
      </c>
      <c r="D20" s="12">
        <v>5</v>
      </c>
      <c r="E20" s="12">
        <v>5</v>
      </c>
      <c r="F20" s="12">
        <v>5</v>
      </c>
      <c r="G20" s="12">
        <v>4</v>
      </c>
      <c r="H20" s="12">
        <v>4</v>
      </c>
      <c r="I20" s="23">
        <v>5</v>
      </c>
      <c r="J20" s="26">
        <f t="shared" si="1"/>
        <v>4.7300000000000004</v>
      </c>
    </row>
    <row r="21" spans="1:12" x14ac:dyDescent="0.25">
      <c r="A21" s="13">
        <v>3</v>
      </c>
      <c r="B21" s="12" t="s">
        <v>3</v>
      </c>
      <c r="C21" s="12">
        <v>5</v>
      </c>
      <c r="D21" s="12">
        <v>5</v>
      </c>
      <c r="E21" s="12">
        <v>5</v>
      </c>
      <c r="F21" s="12">
        <v>5</v>
      </c>
      <c r="G21" s="12">
        <v>4</v>
      </c>
      <c r="H21" s="12">
        <v>4</v>
      </c>
      <c r="I21" s="23">
        <v>5</v>
      </c>
      <c r="J21" s="26">
        <f t="shared" si="1"/>
        <v>4.7300000000000004</v>
      </c>
    </row>
    <row r="22" spans="1:12" x14ac:dyDescent="0.25">
      <c r="A22" s="13">
        <v>4</v>
      </c>
      <c r="B22" s="12" t="s">
        <v>4</v>
      </c>
      <c r="C22" s="12">
        <v>5</v>
      </c>
      <c r="D22" s="12">
        <v>5</v>
      </c>
      <c r="E22" s="12">
        <v>5</v>
      </c>
      <c r="F22" s="12">
        <v>5</v>
      </c>
      <c r="G22" s="12">
        <v>5</v>
      </c>
      <c r="H22" s="12">
        <v>4</v>
      </c>
      <c r="I22" s="23">
        <v>5</v>
      </c>
      <c r="J22" s="26">
        <f t="shared" si="1"/>
        <v>4.8499999999999996</v>
      </c>
    </row>
    <row r="23" spans="1:12" x14ac:dyDescent="0.25">
      <c r="A23" s="13">
        <v>5</v>
      </c>
      <c r="B23" s="12" t="s">
        <v>5</v>
      </c>
      <c r="C23" s="12">
        <v>5</v>
      </c>
      <c r="D23" s="12">
        <v>5</v>
      </c>
      <c r="E23" s="12">
        <v>5</v>
      </c>
      <c r="F23" s="12">
        <v>5</v>
      </c>
      <c r="G23" s="12">
        <v>5</v>
      </c>
      <c r="H23" s="12">
        <v>4</v>
      </c>
      <c r="I23" s="23">
        <v>5</v>
      </c>
      <c r="J23" s="26">
        <f t="shared" si="1"/>
        <v>4.8499999999999996</v>
      </c>
      <c r="L23" s="67">
        <f>K27-K13</f>
        <v>0.43774999999999997</v>
      </c>
    </row>
    <row r="24" spans="1:12" x14ac:dyDescent="0.25">
      <c r="A24" s="13">
        <v>6</v>
      </c>
      <c r="B24" s="12" t="s">
        <v>6</v>
      </c>
      <c r="C24" s="12">
        <v>4</v>
      </c>
      <c r="D24" s="12">
        <v>5</v>
      </c>
      <c r="E24" s="12">
        <v>5</v>
      </c>
      <c r="F24" s="12">
        <v>5</v>
      </c>
      <c r="G24" s="12">
        <v>4</v>
      </c>
      <c r="H24" s="12">
        <v>4</v>
      </c>
      <c r="I24" s="23">
        <v>5</v>
      </c>
      <c r="J24" s="26">
        <f t="shared" si="1"/>
        <v>4.63</v>
      </c>
    </row>
    <row r="25" spans="1:12" x14ac:dyDescent="0.25">
      <c r="A25" s="13">
        <v>7</v>
      </c>
      <c r="B25" s="12" t="s">
        <v>7</v>
      </c>
      <c r="C25" s="12">
        <v>5</v>
      </c>
      <c r="D25" s="12">
        <v>5</v>
      </c>
      <c r="E25" s="12">
        <v>5</v>
      </c>
      <c r="F25" s="12">
        <v>5</v>
      </c>
      <c r="G25" s="12">
        <v>5</v>
      </c>
      <c r="H25" s="12">
        <v>4</v>
      </c>
      <c r="I25" s="23">
        <v>5</v>
      </c>
      <c r="J25" s="26">
        <f t="shared" si="1"/>
        <v>4.8499999999999996</v>
      </c>
    </row>
    <row r="26" spans="1:12" ht="16.5" thickBot="1" x14ac:dyDescent="0.3">
      <c r="A26" s="14">
        <v>8</v>
      </c>
      <c r="B26" s="15" t="s">
        <v>8</v>
      </c>
      <c r="C26" s="15">
        <v>4</v>
      </c>
      <c r="D26" s="15">
        <v>5</v>
      </c>
      <c r="E26" s="15">
        <v>5</v>
      </c>
      <c r="F26" s="15">
        <v>5</v>
      </c>
      <c r="G26" s="15">
        <v>5</v>
      </c>
      <c r="H26" s="15">
        <v>4</v>
      </c>
      <c r="I26" s="24">
        <v>5</v>
      </c>
      <c r="J26" s="26">
        <f t="shared" si="1"/>
        <v>4.75</v>
      </c>
    </row>
    <row r="27" spans="1:12" x14ac:dyDescent="0.25">
      <c r="J27" s="1">
        <f>AVERAGE(J19:J26)</f>
        <v>4.7675000000000001</v>
      </c>
      <c r="K27" s="66">
        <f>J27*(1/5)</f>
        <v>0.95350000000000001</v>
      </c>
    </row>
  </sheetData>
  <mergeCells count="8">
    <mergeCell ref="B15:J15"/>
    <mergeCell ref="A16:B18"/>
    <mergeCell ref="C16:I16"/>
    <mergeCell ref="J16:J18"/>
    <mergeCell ref="J2:J4"/>
    <mergeCell ref="C2:I2"/>
    <mergeCell ref="A2:B4"/>
    <mergeCell ref="B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39ED54F-86A9-4D7F-AA7E-2DFEC7E0F336}">
          <x14:formula1>
            <xm:f>Parámetros!$A$2:$A$6</xm:f>
          </x14:formula1>
          <xm:sqref>C5:I12 C19:I26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FEC0-5D80-457B-B2C3-0FCFF65EA9B6}">
  <dimension ref="A1:B6"/>
  <sheetViews>
    <sheetView workbookViewId="0">
      <selection activeCell="B7" sqref="B7"/>
    </sheetView>
  </sheetViews>
  <sheetFormatPr baseColWidth="10" defaultRowHeight="15" x14ac:dyDescent="0.25"/>
  <cols>
    <col min="2" max="2" width="26.5703125" bestFit="1" customWidth="1"/>
  </cols>
  <sheetData>
    <row r="1" spans="1:2" ht="15.75" thickBot="1" x14ac:dyDescent="0.3">
      <c r="A1" s="46" t="s">
        <v>18</v>
      </c>
      <c r="B1" s="47"/>
    </row>
    <row r="2" spans="1:2" x14ac:dyDescent="0.25">
      <c r="A2" s="2">
        <v>1</v>
      </c>
      <c r="B2" s="3" t="s">
        <v>19</v>
      </c>
    </row>
    <row r="3" spans="1:2" x14ac:dyDescent="0.25">
      <c r="A3" s="4">
        <v>2</v>
      </c>
      <c r="B3" s="5" t="s">
        <v>20</v>
      </c>
    </row>
    <row r="4" spans="1:2" x14ac:dyDescent="0.25">
      <c r="A4" s="6">
        <v>3</v>
      </c>
      <c r="B4" s="7" t="s">
        <v>21</v>
      </c>
    </row>
    <row r="5" spans="1:2" x14ac:dyDescent="0.25">
      <c r="A5" s="8">
        <v>4</v>
      </c>
      <c r="B5" s="9" t="s">
        <v>22</v>
      </c>
    </row>
    <row r="6" spans="1:2" ht="15.75" thickBot="1" x14ac:dyDescent="0.3">
      <c r="A6" s="10">
        <v>5</v>
      </c>
      <c r="B6" s="11" t="s">
        <v>23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E61-1A15-49D3-8E0A-11DBC74D3C9E}">
  <dimension ref="A1:D27"/>
  <sheetViews>
    <sheetView topLeftCell="A15" workbookViewId="0">
      <selection activeCell="D34" sqref="D34"/>
    </sheetView>
  </sheetViews>
  <sheetFormatPr baseColWidth="10" defaultRowHeight="15" x14ac:dyDescent="0.25"/>
  <cols>
    <col min="1" max="1" width="3.5703125" customWidth="1"/>
    <col min="2" max="2" width="35.42578125" bestFit="1" customWidth="1"/>
    <col min="3" max="4" width="14.28515625" customWidth="1"/>
  </cols>
  <sheetData>
    <row r="1" spans="1:3" x14ac:dyDescent="0.25">
      <c r="A1" s="40" t="s">
        <v>0</v>
      </c>
      <c r="B1" s="48"/>
      <c r="C1" s="51" t="s">
        <v>9</v>
      </c>
    </row>
    <row r="2" spans="1:3" x14ac:dyDescent="0.25">
      <c r="A2" s="42"/>
      <c r="B2" s="49"/>
      <c r="C2" s="52"/>
    </row>
    <row r="3" spans="1:3" ht="15.75" thickBot="1" x14ac:dyDescent="0.3">
      <c r="A3" s="44"/>
      <c r="B3" s="50"/>
      <c r="C3" s="53"/>
    </row>
    <row r="4" spans="1:3" ht="15.75" x14ac:dyDescent="0.25">
      <c r="A4" s="16">
        <v>1</v>
      </c>
      <c r="B4" s="22" t="s">
        <v>1</v>
      </c>
      <c r="C4" s="29">
        <f>'Matriz evaluación'!J5*1/5</f>
        <v>0.36</v>
      </c>
    </row>
    <row r="5" spans="1:3" ht="15.75" x14ac:dyDescent="0.25">
      <c r="A5" s="13">
        <v>2</v>
      </c>
      <c r="B5" s="23" t="s">
        <v>2</v>
      </c>
      <c r="C5" s="30">
        <f>'Matriz evaluación'!J6*1/5</f>
        <v>0.59</v>
      </c>
    </row>
    <row r="6" spans="1:3" ht="15.75" x14ac:dyDescent="0.25">
      <c r="A6" s="13">
        <v>3</v>
      </c>
      <c r="B6" s="23" t="s">
        <v>3</v>
      </c>
      <c r="C6" s="30">
        <f>'Matriz evaluación'!J7*1/5</f>
        <v>0.76999999999999991</v>
      </c>
    </row>
    <row r="7" spans="1:3" ht="15.75" x14ac:dyDescent="0.25">
      <c r="A7" s="13">
        <v>4</v>
      </c>
      <c r="B7" s="23" t="s">
        <v>4</v>
      </c>
      <c r="C7" s="30">
        <f>'Matriz evaluación'!J8*1/5</f>
        <v>0.35599999999999998</v>
      </c>
    </row>
    <row r="8" spans="1:3" ht="15.75" x14ac:dyDescent="0.25">
      <c r="A8" s="13">
        <v>5</v>
      </c>
      <c r="B8" s="23" t="s">
        <v>5</v>
      </c>
      <c r="C8" s="30">
        <f>'Matriz evaluación'!J9*1/5</f>
        <v>0.71</v>
      </c>
    </row>
    <row r="9" spans="1:3" ht="15.75" x14ac:dyDescent="0.25">
      <c r="A9" s="13">
        <v>6</v>
      </c>
      <c r="B9" s="23" t="s">
        <v>6</v>
      </c>
      <c r="C9" s="30">
        <f>'Matriz evaluación'!J10*1/5</f>
        <v>0.67</v>
      </c>
    </row>
    <row r="10" spans="1:3" ht="15.75" x14ac:dyDescent="0.25">
      <c r="A10" s="13">
        <v>7</v>
      </c>
      <c r="B10" s="23" t="s">
        <v>7</v>
      </c>
      <c r="C10" s="30">
        <f>'Matriz evaluación'!J11*1/5</f>
        <v>0.46999999999999992</v>
      </c>
    </row>
    <row r="11" spans="1:3" ht="16.5" thickBot="1" x14ac:dyDescent="0.3">
      <c r="A11" s="14">
        <v>8</v>
      </c>
      <c r="B11" s="24" t="s">
        <v>8</v>
      </c>
      <c r="C11" s="31">
        <f>'Matriz evaluación'!J12*1/5</f>
        <v>0.2</v>
      </c>
    </row>
    <row r="13" spans="1:3" x14ac:dyDescent="0.25">
      <c r="C13" s="28"/>
    </row>
    <row r="15" spans="1:3" x14ac:dyDescent="0.25">
      <c r="C15" s="32"/>
    </row>
    <row r="16" spans="1:3" ht="15.75" thickBot="1" x14ac:dyDescent="0.3"/>
    <row r="17" spans="1:4" x14ac:dyDescent="0.25">
      <c r="A17" s="40" t="s">
        <v>0</v>
      </c>
      <c r="B17" s="48"/>
      <c r="C17" s="51" t="s">
        <v>27</v>
      </c>
      <c r="D17" s="51" t="s">
        <v>26</v>
      </c>
    </row>
    <row r="18" spans="1:4" x14ac:dyDescent="0.25">
      <c r="A18" s="42"/>
      <c r="B18" s="49"/>
      <c r="C18" s="52"/>
      <c r="D18" s="52"/>
    </row>
    <row r="19" spans="1:4" ht="15.75" thickBot="1" x14ac:dyDescent="0.3">
      <c r="A19" s="44"/>
      <c r="B19" s="56"/>
      <c r="C19" s="53"/>
      <c r="D19" s="53"/>
    </row>
    <row r="20" spans="1:4" ht="15.75" x14ac:dyDescent="0.25">
      <c r="A20" s="57">
        <v>1</v>
      </c>
      <c r="B20" s="60" t="s">
        <v>1</v>
      </c>
      <c r="C20" s="61">
        <f>C4</f>
        <v>0.36</v>
      </c>
      <c r="D20" s="62">
        <f>'Matriz evaluación'!J19*(1/5)</f>
        <v>0.95000000000000007</v>
      </c>
    </row>
    <row r="21" spans="1:4" ht="15.75" x14ac:dyDescent="0.25">
      <c r="A21" s="58">
        <v>2</v>
      </c>
      <c r="B21" s="13" t="s">
        <v>2</v>
      </c>
      <c r="C21" s="55">
        <f t="shared" ref="C21:C27" si="0">C5</f>
        <v>0.59</v>
      </c>
      <c r="D21" s="63">
        <f>'Matriz evaluación'!J20*(1/5)</f>
        <v>0.94600000000000017</v>
      </c>
    </row>
    <row r="22" spans="1:4" ht="15.75" x14ac:dyDescent="0.25">
      <c r="A22" s="58">
        <v>3</v>
      </c>
      <c r="B22" s="13" t="s">
        <v>3</v>
      </c>
      <c r="C22" s="55">
        <f t="shared" si="0"/>
        <v>0.76999999999999991</v>
      </c>
      <c r="D22" s="63">
        <f>'Matriz evaluación'!J21*(1/5)</f>
        <v>0.94600000000000017</v>
      </c>
    </row>
    <row r="23" spans="1:4" ht="15.75" x14ac:dyDescent="0.25">
      <c r="A23" s="58">
        <v>4</v>
      </c>
      <c r="B23" s="13" t="s">
        <v>4</v>
      </c>
      <c r="C23" s="55">
        <f t="shared" si="0"/>
        <v>0.35599999999999998</v>
      </c>
      <c r="D23" s="63">
        <f>'Matriz evaluación'!J22*(1/5)</f>
        <v>0.97</v>
      </c>
    </row>
    <row r="24" spans="1:4" ht="15.75" x14ac:dyDescent="0.25">
      <c r="A24" s="58">
        <v>5</v>
      </c>
      <c r="B24" s="13" t="s">
        <v>5</v>
      </c>
      <c r="C24" s="55">
        <f t="shared" si="0"/>
        <v>0.71</v>
      </c>
      <c r="D24" s="63">
        <f>'Matriz evaluación'!J23*(1/5)</f>
        <v>0.97</v>
      </c>
    </row>
    <row r="25" spans="1:4" ht="15.75" x14ac:dyDescent="0.25">
      <c r="A25" s="58">
        <v>6</v>
      </c>
      <c r="B25" s="13" t="s">
        <v>6</v>
      </c>
      <c r="C25" s="55">
        <f t="shared" si="0"/>
        <v>0.67</v>
      </c>
      <c r="D25" s="63">
        <f>'Matriz evaluación'!J24*(1/5)</f>
        <v>0.92600000000000005</v>
      </c>
    </row>
    <row r="26" spans="1:4" ht="15.75" x14ac:dyDescent="0.25">
      <c r="A26" s="58">
        <v>7</v>
      </c>
      <c r="B26" s="13" t="s">
        <v>7</v>
      </c>
      <c r="C26" s="55">
        <f t="shared" si="0"/>
        <v>0.46999999999999992</v>
      </c>
      <c r="D26" s="63">
        <f>'Matriz evaluación'!J25*(1/5)</f>
        <v>0.97</v>
      </c>
    </row>
    <row r="27" spans="1:4" ht="16.5" thickBot="1" x14ac:dyDescent="0.3">
      <c r="A27" s="59">
        <v>8</v>
      </c>
      <c r="B27" s="14" t="s">
        <v>8</v>
      </c>
      <c r="C27" s="64">
        <f t="shared" si="0"/>
        <v>0.2</v>
      </c>
      <c r="D27" s="65">
        <f>'Matriz evaluación'!J26*(1/5)</f>
        <v>0.95000000000000007</v>
      </c>
    </row>
  </sheetData>
  <mergeCells count="5">
    <mergeCell ref="A1:B3"/>
    <mergeCell ref="C1:C3"/>
    <mergeCell ref="A17:B19"/>
    <mergeCell ref="D17:D19"/>
    <mergeCell ref="C17:C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evaluación</vt:lpstr>
      <vt:lpstr>Parámetros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cp:lastPrinted>2021-10-14T17:26:32Z</cp:lastPrinted>
  <dcterms:created xsi:type="dcterms:W3CDTF">2021-06-15T20:42:13Z</dcterms:created>
  <dcterms:modified xsi:type="dcterms:W3CDTF">2021-10-14T17:47:56Z</dcterms:modified>
</cp:coreProperties>
</file>